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7" documentId="8_{1BDDAAA3-ADC2-4FEF-9F5B-2954E9EDB1D7}" xr6:coauthVersionLast="47" xr6:coauthVersionMax="47" xr10:uidLastSave="{C3538808-9C09-4565-8086-91ECB5B2B767}"/>
  <bookViews>
    <workbookView xWindow="4740" yWindow="1350" windowWidth="20490" windowHeight="14100" xr2:uid="{6B65D7EF-6199-4052-93DD-BD7F3D764EF9}"/>
  </bookViews>
  <sheets>
    <sheet name="Library 3+ Story 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D43" i="2"/>
  <c r="C43" i="2"/>
  <c r="C43" i="1" l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<sst xmlns="http://schemas.openxmlformats.org/spreadsheetml/2006/main" count="219" uniqueCount="136">
  <si>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</si>
  <si>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</si>
  <si>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</si>
  <si>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</si>
  <si>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</si>
  <si>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</si>
  <si>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</si>
  <si>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</si>
  <si>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</si>
  <si>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</si>
  <si>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</si>
  <si>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</si>
  <si>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</si>
  <si>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</si>
  <si>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</si>
  <si>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</si>
  <si>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</si>
  <si>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</si>
  <si>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</si>
  <si>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</si>
  <si>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</si>
  <si>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</si>
  <si>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</si>
  <si>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</si>
  <si>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</si>
  <si>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</si>
  <si>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</si>
  <si>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</si>
  <si>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</si>
  <si>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</si>
  <si>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</si>
  <si>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</si>
  <si>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</si>
  <si>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</si>
  <si>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</si>
  <si>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</si>
  <si>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</si>
  <si>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</si>
  <si>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</si>
  <si>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</si>
  <si>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</si>
  <si>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</si>
  <si>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</si>
  <si>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</si>
  <si>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</si>
  <si>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</si>
  <si>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</si>
  <si>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</si>
  <si>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</si>
  <si>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</si>
  <si>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</si>
  <si>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</si>
  <si>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</si>
  <si>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</si>
  <si>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</si>
  <si>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</si>
  <si>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</si>
  <si>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</si>
  <si>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</si>
  <si>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</si>
  <si>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</si>
  <si>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</si>
  <si>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</si>
  <si>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</si>
  <si>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</si>
  <si>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</si>
  <si>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</si>
  <si>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</si>
  <si>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</si>
  <si>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</si>
  <si>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</si>
  <si>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</si>
  <si>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</si>
  <si>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</si>
  <si>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</si>
  <si>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</si>
  <si>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</si>
  <si>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</si>
  <si>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</si>
  <si>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</si>
  <si>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</si>
  <si>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</si>
  <si>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</si>
  <si>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</si>
  <si>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</si>
  <si>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</si>
  <si>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</si>
  <si>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Spread/mat footings for multi-story concrete/steel frame, sized for high stack loads and core shear walls.</t>
  </si>
  <si>
    <t>Reinforced concrete basement/retaining walls for archives, storage, and mechanical spaces below grade.</t>
  </si>
  <si>
    <t>Basement/service-level slabs with vapor barrier, housekeeping pads, and equipment support.</t>
  </si>
  <si>
    <t>Multi-story composite slabs designed for 150 PSF stack loads and vibration control.</t>
  </si>
  <si>
    <t>Roof framing (joists/beams and deck) supporting snow loads, penthouse, and mechanical equipment.</t>
  </si>
  <si>
    <t>Multiple enclosed stair towers and feature/public stairs serving 3–6 levels plus basement.</t>
  </si>
  <si>
    <t>Brick/precast/stone veneer with insulated backup, forming durable institutional envelope.</t>
  </si>
  <si>
    <t>Curtainwall and punched low-E glazing at lobbies, reading rooms, and commons for daylighting.</t>
  </si>
  <si>
    <t>Main entry storefront systems, secondary exits, and service doors with robust hardware.</t>
  </si>
  <si>
    <t>TPO or standing-seam metal roof membrane, insulation, and drainage for low-slope and penthouse roofs.</t>
  </si>
  <si>
    <t>Roof hatches, skylights, and curbs/penetrations for AHUs, exhaust, and piping.</t>
  </si>
  <si>
    <t>Interior partitions and glazed walls separating reading rooms, offices, study rooms, and support spaces.</t>
  </si>
  <si>
    <t>Solid-core and hollow-metal doors at rooms, staff areas, and services with vision lites where needed.</t>
  </si>
  <si>
    <t>Signage, guards, railings, display elements, and other specialty items typical of large public libraries.</t>
  </si>
  <si>
    <t>Painted gypsum, wood/metal accent panels, and durable finishes in public and staff areas.</t>
  </si>
  <si>
    <t>Carpet tile in reading areas, terrazzo/tile in lobbies, and resilient flooring in corridors and support spaces.</t>
  </si>
  <si>
    <t>Acoustic ceilings in study areas and offices; higher-end finishes or open ceilings in atriums and commons.</t>
  </si>
  <si>
    <t>Passenger and freight elevators serving basement, all public floors, and service levels.</t>
  </si>
  <si>
    <t>Domestic hot/cold water and recirculation serving restrooms, janitor rooms, and café/support spaces.</t>
  </si>
  <si>
    <t>Public and staff restroom fixtures, janitor sinks, and drinking fountains/bottle fillers on multiple floors.</t>
  </si>
  <si>
    <t>Sanitary piping, vents, and floor drains for stacked restrooms, mechanical rooms, and basement services.</t>
  </si>
  <si>
    <t>Natural gas piping to boilers, RTUs, or other fuel-fired heating equipment.</t>
  </si>
  <si>
    <t>Central hot-water or boiler plant providing space heating for a large multi-story library in cold climate.</t>
  </si>
  <si>
    <t>Chillers or DX/VRF systems and associated equipment for cooling reading rooms, stacks, and support areas.</t>
  </si>
  <si>
    <t>AHUs/DOAS and duct mains distributing supply/return air to open reading rooms, stacks, and enclosed spaces.</t>
  </si>
  <si>
    <t>Hydronic/steam risers and distribution piping to coils, terminal units, and perimeter heating.</t>
  </si>
  <si>
    <t>VAV boxes, fan-coil units, unit heaters, and local exhaust/ventilation devices for zoned control.</t>
  </si>
  <si>
    <t>DDC/BAS, sensors, and control valves providing scheduling, zoning, and energy management.</t>
  </si>
  <si>
    <t>ERVs/HRVs, dedicated humidification for archives, and other specialized HVAC components.</t>
  </si>
  <si>
    <t>NFPA 13 sprinklers throughout, including pre-action where required for archives/special collections.</t>
  </si>
  <si>
    <t>Main service entrance, switchgear, and transformers sized for lighting, HVAC, and technology loads.</t>
  </si>
  <si>
    <t>Distribution panels, risers, and feeders delivering power to all floors and mechanical areas.</t>
  </si>
  <si>
    <t>Branch circuits and receptacles for stacks, study carrels, computer labs, offices, and support spaces.</t>
  </si>
  <si>
    <t>Interior and exterior LED lighting systems with controls tailored to reading, stack, and public areas.</t>
  </si>
  <si>
    <t>Data, Wi-Fi, and AV infrastructure for public computers, collaboration spaces, and staff IT systems.</t>
  </si>
  <si>
    <t>Card access and intrusion detection for staff areas, IT rooms, and select perimeter doors.</t>
  </si>
  <si>
    <t>CCTV coverage at entries, lobbies, key circulation points, and exterior approaches.</t>
  </si>
  <si>
    <t>Addressable fire alarm with detection, notification, and HVAC interface across all stories and basement.</t>
  </si>
  <si>
    <t>Typically absent – institutional libraries do not require detention-grade security equipment.</t>
  </si>
  <si>
    <t>Built-in stacks, circulation desks, counters, fixed seating, and casework; major library cost component.</t>
  </si>
  <si>
    <t>Typically absent – library prototype does not include pool or natatorium systems.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</si>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</sst>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EAB55DA8-67D2-48D6-A845-1C4893121C2D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831EC0-003E-4C66-BDC2-AE6D21FBDE0C}" name="Table13" displayName="Table13" ref="A1:D43" totalsRowCount="1">
  <autoFilter ref="A1:D42" xr:uid="{1839B855-778E-4941-8AFA-69D45F207F7C}"/>
  <tableColumns count="4">
    <tableColumn id="1" xr3:uid="{9CA82B46-198A-43B3-A233-A8EB6EDE1BF1}" name="UniFormat Code" totalsRowLabel="Total"/>
    <tableColumn id="2" xr3:uid="{0E622434-0C33-4D48-AE78-8CEBC5A3D79F}" name="System Name"/>
    <tableColumn id="3" xr3:uid="{51F93729-BBAF-4D03-8FE5-6A487F137725}" name="Percentage of Total" totalsRowFunction="sum" dataDxfId="1" totalsRowDxfId="0"/>
    <tableColumn id="4" xr3:uid="{873314D8-B569-4BDD-87B4-A4234B6E3641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4" t="s">
        <v>130</v>
      </c>
      <c r="E1" s="4" t="s">
        <v>131</v>
      </c>
      <c r="G1" t="s">
        <v>132</v>
      </c>
      <c r="H1" s="2">
        <v>100000</v>
      </c>
    </row>
    <row r="2" spans="1:8" x14ac:dyDescent="0.25">
      <c r="A2" t="s">
        <v>2</v>
      </c>
      <c r="B2" t="s">
        <v>3</v>
      </c>
      <c r="C2" s="1">
        <v>0.03</v>
      </c>
      <c r="D2" s="4">
        <f>Table1[[#This Row],[Cost]]/$H$1</f>
        <v>12</v>
      </c>
      <c r="E2" s="4">
        <f>Table1[[#This Row],[Percent of Total]]*$H$3</f>
        <v>1200000</v>
      </c>
      <c r="G2" t="s">
        <v>133</v>
      </c>
      <c r="H2" s="3">
        <v>400</v>
      </c>
    </row>
    <row r="3" spans="1:8" x14ac:dyDescent="0.25">
      <c r="A3" t="s">
        <v>4</v>
      </c>
      <c r="B3" t="s">
        <v>5</v>
      </c>
      <c r="C3" s="1">
        <v>0.03</v>
      </c>
      <c r="D3" s="4">
        <f>Table1[[#This Row],[Cost]]/$H$1</f>
        <v>12</v>
      </c>
      <c r="E3" s="4">
        <f>Table1[[#This Row],[Percent of Total]]*$H$3</f>
        <v>1200000</v>
      </c>
      <c r="G3" t="s">
        <v>134</v>
      </c>
      <c r="H3" s="3">
        <f>H1*H2</f>
        <v>40000000</v>
      </c>
    </row>
    <row r="4" spans="1:8" x14ac:dyDescent="0.25">
      <c r="A4" t="s">
        <v>6</v>
      </c>
      <c r="B4" t="s">
        <v>7</v>
      </c>
      <c r="C4" s="1">
        <v>2.5000000000000001E-2</v>
      </c>
      <c r="D4" s="4">
        <f>Table1[[#This Row],[Cost]]/$H$1</f>
        <v>10</v>
      </c>
      <c r="E4" s="4">
        <f>Table1[[#This Row],[Percent of Total]]*$H$3</f>
        <v>1000000</v>
      </c>
    </row>
    <row r="5" spans="1:8" x14ac:dyDescent="0.25">
      <c r="A5" t="s">
        <v>8</v>
      </c>
      <c r="B5" t="s">
        <v>9</v>
      </c>
      <c r="C5" s="1">
        <v>0.06</v>
      </c>
      <c r="D5" s="4">
        <f>Table1[[#This Row],[Cost]]/$H$1</f>
        <v>24</v>
      </c>
      <c r="E5" s="4">
        <f>Table1[[#This Row],[Percent of Total]]*$H$3</f>
        <v>2400000</v>
      </c>
    </row>
    <row r="6" spans="1:8" x14ac:dyDescent="0.25">
      <c r="A6" t="s">
        <v>10</v>
      </c>
      <c r="B6" t="s">
        <v>11</v>
      </c>
      <c r="C6" s="1">
        <v>3.5000000000000003E-2</v>
      </c>
      <c r="D6" s="4">
        <f>Table1[[#This Row],[Cost]]/$H$1</f>
        <v>14.000000000000002</v>
      </c>
      <c r="E6" s="4">
        <f>Table1[[#This Row],[Percent of Total]]*$H$3</f>
        <v>1400000.0000000002</v>
      </c>
    </row>
    <row r="7" spans="1:8" x14ac:dyDescent="0.25">
      <c r="A7" t="s">
        <v>12</v>
      </c>
      <c r="B7" t="s">
        <v>13</v>
      </c>
      <c r="C7" s="1">
        <v>1.7999999999999999E-2</v>
      </c>
      <c r="D7" s="4">
        <f>Table1[[#This Row],[Cost]]/$H$1</f>
        <v>7.2</v>
      </c>
      <c r="E7" s="4">
        <f>Table1[[#This Row],[Percent of Total]]*$H$3</f>
        <v>720000</v>
      </c>
    </row>
    <row r="8" spans="1:8" x14ac:dyDescent="0.25">
      <c r="A8" t="s">
        <v>14</v>
      </c>
      <c r="B8" t="s">
        <v>15</v>
      </c>
      <c r="C8" s="1">
        <v>5.5E-2</v>
      </c>
      <c r="D8" s="4">
        <f>Table1[[#This Row],[Cost]]/$H$1</f>
        <v>22</v>
      </c>
      <c r="E8" s="4">
        <f>Table1[[#This Row],[Percent of Total]]*$H$3</f>
        <v>2200000</v>
      </c>
    </row>
    <row r="9" spans="1:8" x14ac:dyDescent="0.25">
      <c r="A9" t="s">
        <v>16</v>
      </c>
      <c r="B9" t="s">
        <v>17</v>
      </c>
      <c r="C9" s="1">
        <v>3.2000000000000001E-2</v>
      </c>
      <c r="D9" s="4">
        <f>Table1[[#This Row],[Cost]]/$H$1</f>
        <v>12.8</v>
      </c>
      <c r="E9" s="4">
        <f>Table1[[#This Row],[Percent of Total]]*$H$3</f>
        <v>1280000</v>
      </c>
    </row>
    <row r="10" spans="1:8" x14ac:dyDescent="0.25">
      <c r="A10" t="s">
        <v>18</v>
      </c>
      <c r="B10" t="s">
        <v>19</v>
      </c>
      <c r="C10" s="1">
        <v>1.4E-2</v>
      </c>
      <c r="D10" s="4">
        <f>Table1[[#This Row],[Cost]]/$H$1</f>
        <v>5.6</v>
      </c>
      <c r="E10" s="4">
        <f>Table1[[#This Row],[Percent of Total]]*$H$3</f>
        <v>560000</v>
      </c>
    </row>
    <row r="11" spans="1:8" x14ac:dyDescent="0.25">
      <c r="A11" t="s">
        <v>20</v>
      </c>
      <c r="B11" t="s">
        <v>21</v>
      </c>
      <c r="C11" s="1">
        <v>2.7E-2</v>
      </c>
      <c r="D11" s="4">
        <f>Table1[[#This Row],[Cost]]/$H$1</f>
        <v>10.8</v>
      </c>
      <c r="E11" s="4">
        <f>Table1[[#This Row],[Percent of Total]]*$H$3</f>
        <v>1080000</v>
      </c>
    </row>
    <row r="12" spans="1:8" x14ac:dyDescent="0.25">
      <c r="A12" t="s">
        <v>22</v>
      </c>
      <c r="B12" t="s">
        <v>23</v>
      </c>
      <c r="C12" s="1">
        <v>8.9999999999999993E-3</v>
      </c>
      <c r="D12" s="4">
        <f>Table1[[#This Row],[Cost]]/$H$1</f>
        <v>3.6</v>
      </c>
      <c r="E12" s="4">
        <f>Table1[[#This Row],[Percent of Total]]*$H$3</f>
        <v>360000</v>
      </c>
    </row>
    <row r="13" spans="1:8" x14ac:dyDescent="0.25">
      <c r="A13" t="s">
        <v>24</v>
      </c>
      <c r="B13" t="s">
        <v>25</v>
      </c>
      <c r="C13" s="1">
        <v>5.5E-2</v>
      </c>
      <c r="D13" s="4">
        <f>Table1[[#This Row],[Cost]]/$H$1</f>
        <v>22</v>
      </c>
      <c r="E13" s="4">
        <f>Table1[[#This Row],[Percent of Total]]*$H$3</f>
        <v>2200000</v>
      </c>
    </row>
    <row r="14" spans="1:8" x14ac:dyDescent="0.25">
      <c r="A14" t="s">
        <v>26</v>
      </c>
      <c r="B14" t="s">
        <v>27</v>
      </c>
      <c r="C14" s="1">
        <v>2.5000000000000001E-2</v>
      </c>
      <c r="D14" s="4">
        <f>Table1[[#This Row],[Cost]]/$H$1</f>
        <v>10</v>
      </c>
      <c r="E14" s="4">
        <f>Table1[[#This Row],[Percent of Total]]*$H$3</f>
        <v>1000000</v>
      </c>
    </row>
    <row r="15" spans="1:8" x14ac:dyDescent="0.25">
      <c r="A15" t="s">
        <v>28</v>
      </c>
      <c r="B15" t="s">
        <v>29</v>
      </c>
      <c r="C15" s="1">
        <v>0.02</v>
      </c>
      <c r="D15" s="4">
        <f>Table1[[#This Row],[Cost]]/$H$1</f>
        <v>8</v>
      </c>
      <c r="E15" s="4">
        <f>Table1[[#This Row],[Percent of Total]]*$H$3</f>
        <v>800000</v>
      </c>
    </row>
    <row r="16" spans="1:8" x14ac:dyDescent="0.25">
      <c r="A16" t="s">
        <v>30</v>
      </c>
      <c r="B16" t="s">
        <v>31</v>
      </c>
      <c r="C16" s="1">
        <v>3.5000000000000003E-2</v>
      </c>
      <c r="D16" s="4">
        <f>Table1[[#This Row],[Cost]]/$H$1</f>
        <v>14.000000000000002</v>
      </c>
      <c r="E16" s="4">
        <f>Table1[[#This Row],[Percent of Total]]*$H$3</f>
        <v>1400000.0000000002</v>
      </c>
    </row>
    <row r="17" spans="1:5" x14ac:dyDescent="0.25">
      <c r="A17" t="s">
        <v>32</v>
      </c>
      <c r="B17" t="s">
        <v>33</v>
      </c>
      <c r="C17" s="1">
        <v>0.04</v>
      </c>
      <c r="D17" s="4">
        <f>Table1[[#This Row],[Cost]]/$H$1</f>
        <v>16</v>
      </c>
      <c r="E17" s="4">
        <f>Table1[[#This Row],[Percent of Total]]*$H$3</f>
        <v>1600000</v>
      </c>
    </row>
    <row r="18" spans="1:5" x14ac:dyDescent="0.25">
      <c r="A18" t="s">
        <v>34</v>
      </c>
      <c r="B18" t="s">
        <v>35</v>
      </c>
      <c r="C18" s="1">
        <v>2.5000000000000001E-2</v>
      </c>
      <c r="D18" s="4">
        <f>Table1[[#This Row],[Cost]]/$H$1</f>
        <v>10</v>
      </c>
      <c r="E18" s="4">
        <f>Table1[[#This Row],[Percent of Total]]*$H$3</f>
        <v>1000000</v>
      </c>
    </row>
    <row r="19" spans="1:5" x14ac:dyDescent="0.25">
      <c r="A19" t="s">
        <v>36</v>
      </c>
      <c r="B19" t="s">
        <v>37</v>
      </c>
      <c r="C19" s="1">
        <v>1.6E-2</v>
      </c>
      <c r="D19" s="4">
        <f>Table1[[#This Row],[Cost]]/$H$1</f>
        <v>6.4</v>
      </c>
      <c r="E19" s="4">
        <f>Table1[[#This Row],[Percent of Total]]*$H$3</f>
        <v>640000</v>
      </c>
    </row>
    <row r="20" spans="1:5" x14ac:dyDescent="0.25">
      <c r="A20" t="s">
        <v>38</v>
      </c>
      <c r="B20" t="s">
        <v>39</v>
      </c>
      <c r="C20" s="1">
        <v>0.02</v>
      </c>
      <c r="D20" s="4">
        <f>Table1[[#This Row],[Cost]]/$H$1</f>
        <v>8</v>
      </c>
      <c r="E20" s="4">
        <f>Table1[[#This Row],[Percent of Total]]*$H$3</f>
        <v>800000</v>
      </c>
    </row>
    <row r="21" spans="1:5" x14ac:dyDescent="0.25">
      <c r="A21" t="s">
        <v>40</v>
      </c>
      <c r="B21" t="s">
        <v>41</v>
      </c>
      <c r="C21" s="1">
        <v>1.9E-2</v>
      </c>
      <c r="D21" s="4">
        <f>Table1[[#This Row],[Cost]]/$H$1</f>
        <v>7.6</v>
      </c>
      <c r="E21" s="4">
        <f>Table1[[#This Row],[Percent of Total]]*$H$3</f>
        <v>760000</v>
      </c>
    </row>
    <row r="22" spans="1:5" x14ac:dyDescent="0.25">
      <c r="A22" t="s">
        <v>42</v>
      </c>
      <c r="B22" t="s">
        <v>43</v>
      </c>
      <c r="C22" s="1">
        <v>1.9E-2</v>
      </c>
      <c r="D22" s="4">
        <f>Table1[[#This Row],[Cost]]/$H$1</f>
        <v>7.6</v>
      </c>
      <c r="E22" s="4">
        <f>Table1[[#This Row],[Percent of Total]]*$H$3</f>
        <v>760000</v>
      </c>
    </row>
    <row r="23" spans="1:5" x14ac:dyDescent="0.25">
      <c r="A23" t="s">
        <v>44</v>
      </c>
      <c r="B23" t="s">
        <v>45</v>
      </c>
      <c r="C23" s="1">
        <v>7.0000000000000001E-3</v>
      </c>
      <c r="D23" s="4">
        <f>Table1[[#This Row],[Cost]]/$H$1</f>
        <v>2.8</v>
      </c>
      <c r="E23" s="4">
        <f>Table1[[#This Row],[Percent of Total]]*$H$3</f>
        <v>280000</v>
      </c>
    </row>
    <row r="24" spans="1:5" x14ac:dyDescent="0.25">
      <c r="A24" t="s">
        <v>46</v>
      </c>
      <c r="B24" t="s">
        <v>47</v>
      </c>
      <c r="C24" s="1">
        <v>2.3E-2</v>
      </c>
      <c r="D24" s="4">
        <f>Table1[[#This Row],[Cost]]/$H$1</f>
        <v>9.1999999999999993</v>
      </c>
      <c r="E24" s="4">
        <f>Table1[[#This Row],[Percent of Total]]*$H$3</f>
        <v>920000</v>
      </c>
    </row>
    <row r="25" spans="1:5" x14ac:dyDescent="0.25">
      <c r="A25" t="s">
        <v>48</v>
      </c>
      <c r="B25" t="s">
        <v>49</v>
      </c>
      <c r="C25" s="1">
        <v>2.3E-2</v>
      </c>
      <c r="D25" s="4">
        <f>Table1[[#This Row],[Cost]]/$H$1</f>
        <v>9.1999999999999993</v>
      </c>
      <c r="E25" s="4">
        <f>Table1[[#This Row],[Percent of Total]]*$H$3</f>
        <v>920000</v>
      </c>
    </row>
    <row r="26" spans="1:5" x14ac:dyDescent="0.25">
      <c r="A26" t="s">
        <v>50</v>
      </c>
      <c r="B26" t="s">
        <v>51</v>
      </c>
      <c r="C26" s="1">
        <v>2.7E-2</v>
      </c>
      <c r="D26" s="4">
        <f>Table1[[#This Row],[Cost]]/$H$1</f>
        <v>10.8</v>
      </c>
      <c r="E26" s="4">
        <f>Table1[[#This Row],[Percent of Total]]*$H$3</f>
        <v>1080000</v>
      </c>
    </row>
    <row r="27" spans="1:5" x14ac:dyDescent="0.25">
      <c r="A27" t="s">
        <v>52</v>
      </c>
      <c r="B27" t="s">
        <v>53</v>
      </c>
      <c r="C27" s="1">
        <v>0.02</v>
      </c>
      <c r="D27" s="4">
        <f>Table1[[#This Row],[Cost]]/$H$1</f>
        <v>8</v>
      </c>
      <c r="E27" s="4">
        <f>Table1[[#This Row],[Percent of Total]]*$H$3</f>
        <v>800000</v>
      </c>
    </row>
    <row r="28" spans="1:5" x14ac:dyDescent="0.25">
      <c r="A28" t="s">
        <v>54</v>
      </c>
      <c r="B28" t="s">
        <v>55</v>
      </c>
      <c r="C28" s="1">
        <v>2.1000000000000001E-2</v>
      </c>
      <c r="D28" s="4">
        <f>Table1[[#This Row],[Cost]]/$H$1</f>
        <v>8.4</v>
      </c>
      <c r="E28" s="4">
        <f>Table1[[#This Row],[Percent of Total]]*$H$3</f>
        <v>840000</v>
      </c>
    </row>
    <row r="29" spans="1:5" x14ac:dyDescent="0.25">
      <c r="A29" t="s">
        <v>56</v>
      </c>
      <c r="B29" t="s">
        <v>57</v>
      </c>
      <c r="C29" s="1">
        <v>1.7999999999999999E-2</v>
      </c>
      <c r="D29" s="4">
        <f>Table1[[#This Row],[Cost]]/$H$1</f>
        <v>7.2</v>
      </c>
      <c r="E29" s="4">
        <f>Table1[[#This Row],[Percent of Total]]*$H$3</f>
        <v>720000</v>
      </c>
    </row>
    <row r="30" spans="1:5" x14ac:dyDescent="0.25">
      <c r="A30" t="s">
        <v>58</v>
      </c>
      <c r="B30" t="s">
        <v>59</v>
      </c>
      <c r="C30" s="1">
        <v>1.2999999999999999E-2</v>
      </c>
      <c r="D30" s="4">
        <f>Table1[[#This Row],[Cost]]/$H$1</f>
        <v>5.2</v>
      </c>
      <c r="E30" s="4">
        <f>Table1[[#This Row],[Percent of Total]]*$H$3</f>
        <v>520000</v>
      </c>
    </row>
    <row r="31" spans="1:5" x14ac:dyDescent="0.25">
      <c r="A31" t="s">
        <v>60</v>
      </c>
      <c r="B31" t="s">
        <v>61</v>
      </c>
      <c r="C31" s="1">
        <v>1.7999999999999999E-2</v>
      </c>
      <c r="D31" s="4">
        <f>Table1[[#This Row],[Cost]]/$H$1</f>
        <v>7.2</v>
      </c>
      <c r="E31" s="4">
        <f>Table1[[#This Row],[Percent of Total]]*$H$3</f>
        <v>720000</v>
      </c>
    </row>
    <row r="32" spans="1:5" x14ac:dyDescent="0.25">
      <c r="A32" t="s">
        <v>62</v>
      </c>
      <c r="B32" t="s">
        <v>63</v>
      </c>
      <c r="C32" s="1">
        <v>0.02</v>
      </c>
      <c r="D32" s="4">
        <f>Table1[[#This Row],[Cost]]/$H$1</f>
        <v>8</v>
      </c>
      <c r="E32" s="4">
        <f>Table1[[#This Row],[Percent of Total]]*$H$3</f>
        <v>800000</v>
      </c>
    </row>
    <row r="33" spans="1:5" x14ac:dyDescent="0.25">
      <c r="A33" t="s">
        <v>64</v>
      </c>
      <c r="B33" t="s">
        <v>65</v>
      </c>
      <c r="C33" s="1">
        <v>2.1999999999999999E-2</v>
      </c>
      <c r="D33" s="4">
        <f>Table1[[#This Row],[Cost]]/$H$1</f>
        <v>8.8000000000000007</v>
      </c>
      <c r="E33" s="4">
        <f>Table1[[#This Row],[Percent of Total]]*$H$3</f>
        <v>880000</v>
      </c>
    </row>
    <row r="34" spans="1:5" x14ac:dyDescent="0.25">
      <c r="A34" t="s">
        <v>66</v>
      </c>
      <c r="B34" t="s">
        <v>67</v>
      </c>
      <c r="C34" s="1">
        <v>2.4E-2</v>
      </c>
      <c r="D34" s="4">
        <f>Table1[[#This Row],[Cost]]/$H$1</f>
        <v>9.6</v>
      </c>
      <c r="E34" s="4">
        <f>Table1[[#This Row],[Percent of Total]]*$H$3</f>
        <v>960000</v>
      </c>
    </row>
    <row r="35" spans="1:5" x14ac:dyDescent="0.25">
      <c r="A35" t="s">
        <v>68</v>
      </c>
      <c r="B35" t="s">
        <v>69</v>
      </c>
      <c r="C35" s="1">
        <v>2.9000000000000001E-2</v>
      </c>
      <c r="D35" s="4">
        <f>Table1[[#This Row],[Cost]]/$H$1</f>
        <v>11.6</v>
      </c>
      <c r="E35" s="4">
        <f>Table1[[#This Row],[Percent of Total]]*$H$3</f>
        <v>1160000</v>
      </c>
    </row>
    <row r="36" spans="1:5" x14ac:dyDescent="0.25">
      <c r="A36" t="s">
        <v>70</v>
      </c>
      <c r="B36" t="s">
        <v>71</v>
      </c>
      <c r="C36" s="1">
        <v>2.1999999999999999E-2</v>
      </c>
      <c r="D36" s="4">
        <f>Table1[[#This Row],[Cost]]/$H$1</f>
        <v>8.8000000000000007</v>
      </c>
      <c r="E36" s="4">
        <f>Table1[[#This Row],[Percent of Total]]*$H$3</f>
        <v>880000</v>
      </c>
    </row>
    <row r="37" spans="1:5" x14ac:dyDescent="0.25">
      <c r="A37" t="s">
        <v>72</v>
      </c>
      <c r="B37" t="s">
        <v>73</v>
      </c>
      <c r="C37" s="1">
        <v>1.0999999999999999E-2</v>
      </c>
      <c r="D37" s="4">
        <f>Table1[[#This Row],[Cost]]/$H$1</f>
        <v>4.4000000000000004</v>
      </c>
      <c r="E37" s="4">
        <f>Table1[[#This Row],[Percent of Total]]*$H$3</f>
        <v>440000</v>
      </c>
    </row>
    <row r="38" spans="1:5" x14ac:dyDescent="0.25">
      <c r="A38" t="s">
        <v>74</v>
      </c>
      <c r="B38" t="s">
        <v>75</v>
      </c>
      <c r="C38" s="1">
        <v>8.9999999999999993E-3</v>
      </c>
      <c r="D38" s="4">
        <f>Table1[[#This Row],[Cost]]/$H$1</f>
        <v>3.6</v>
      </c>
      <c r="E38" s="4">
        <f>Table1[[#This Row],[Percent of Total]]*$H$3</f>
        <v>360000</v>
      </c>
    </row>
    <row r="39" spans="1:5" x14ac:dyDescent="0.25">
      <c r="A39" t="s">
        <v>76</v>
      </c>
      <c r="B39" t="s">
        <v>77</v>
      </c>
      <c r="C39" s="1">
        <v>1.9E-2</v>
      </c>
      <c r="D39" s="4">
        <f>Table1[[#This Row],[Cost]]/$H$1</f>
        <v>7.6</v>
      </c>
      <c r="E39" s="4">
        <f>Table1[[#This Row],[Percent of Total]]*$H$3</f>
        <v>760000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Table1[[#This Row],[Cost]]/$H$1</f>
        <v>0</v>
      </c>
      <c r="E40" s="4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6.5000000000000002E-2</v>
      </c>
      <c r="D41" s="4">
        <f>Table1[[#This Row],[Cost]]/$H$1</f>
        <v>26</v>
      </c>
      <c r="E41" s="4">
        <f>Table1[[#This Row],[Percent of Total]]*$H$3</f>
        <v>2600000</v>
      </c>
    </row>
    <row r="42" spans="1:5" x14ac:dyDescent="0.25">
      <c r="A42" t="s">
        <v>82</v>
      </c>
      <c r="B42" t="s">
        <v>83</v>
      </c>
      <c r="C42" s="1">
        <v>0</v>
      </c>
      <c r="D42" s="4">
        <f>Table1[[#This Row],[Cost]]/$H$1</f>
        <v>0</v>
      </c>
      <c r="E42" s="4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1.0000000000000004</v>
      </c>
      <c r="D43" s="5">
        <f>SUBTOTAL(109,Table1[Cost per S.F.])</f>
        <v>400.00000000000006</v>
      </c>
      <c r="E43" s="5">
        <f>SUBTOTAL(109,Table1[Cost])</f>
        <v>40000000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A0DD5-40E3-4705-8CD3-D59ED8E9EB6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1.425781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0.03</v>
      </c>
      <c r="D2" t="s">
        <v>87</v>
      </c>
    </row>
    <row r="3" spans="1:4" x14ac:dyDescent="0.25">
      <c r="A3" t="s">
        <v>4</v>
      </c>
      <c r="B3" t="s">
        <v>5</v>
      </c>
      <c r="C3" s="1">
        <v>0.03</v>
      </c>
      <c r="D3" t="s">
        <v>88</v>
      </c>
    </row>
    <row r="4" spans="1:4" x14ac:dyDescent="0.25">
      <c r="A4" t="s">
        <v>6</v>
      </c>
      <c r="B4" t="s">
        <v>7</v>
      </c>
      <c r="C4" s="1">
        <v>2.5000000000000001E-2</v>
      </c>
      <c r="D4" t="s">
        <v>89</v>
      </c>
    </row>
    <row r="5" spans="1:4" x14ac:dyDescent="0.25">
      <c r="A5" t="s">
        <v>8</v>
      </c>
      <c r="B5" t="s">
        <v>9</v>
      </c>
      <c r="C5" s="1">
        <v>0.06</v>
      </c>
      <c r="D5" t="s">
        <v>90</v>
      </c>
    </row>
    <row r="6" spans="1:4" x14ac:dyDescent="0.25">
      <c r="A6" t="s">
        <v>10</v>
      </c>
      <c r="B6" t="s">
        <v>11</v>
      </c>
      <c r="C6" s="1">
        <v>3.5000000000000003E-2</v>
      </c>
      <c r="D6" t="s">
        <v>91</v>
      </c>
    </row>
    <row r="7" spans="1:4" x14ac:dyDescent="0.25">
      <c r="A7" t="s">
        <v>12</v>
      </c>
      <c r="B7" t="s">
        <v>13</v>
      </c>
      <c r="C7" s="1">
        <v>1.7999999999999999E-2</v>
      </c>
      <c r="D7" t="s">
        <v>92</v>
      </c>
    </row>
    <row r="8" spans="1:4" x14ac:dyDescent="0.25">
      <c r="A8" t="s">
        <v>14</v>
      </c>
      <c r="B8" t="s">
        <v>15</v>
      </c>
      <c r="C8" s="1">
        <v>5.5E-2</v>
      </c>
      <c r="D8" t="s">
        <v>93</v>
      </c>
    </row>
    <row r="9" spans="1:4" x14ac:dyDescent="0.25">
      <c r="A9" t="s">
        <v>16</v>
      </c>
      <c r="B9" t="s">
        <v>17</v>
      </c>
      <c r="C9" s="1">
        <v>3.2000000000000001E-2</v>
      </c>
      <c r="D9" t="s">
        <v>94</v>
      </c>
    </row>
    <row r="10" spans="1:4" x14ac:dyDescent="0.25">
      <c r="A10" t="s">
        <v>18</v>
      </c>
      <c r="B10" t="s">
        <v>19</v>
      </c>
      <c r="C10" s="1">
        <v>1.4E-2</v>
      </c>
      <c r="D10" t="s">
        <v>95</v>
      </c>
    </row>
    <row r="11" spans="1:4" x14ac:dyDescent="0.25">
      <c r="A11" t="s">
        <v>20</v>
      </c>
      <c r="B11" t="s">
        <v>21</v>
      </c>
      <c r="C11" s="1">
        <v>2.7E-2</v>
      </c>
      <c r="D11" t="s">
        <v>96</v>
      </c>
    </row>
    <row r="12" spans="1:4" x14ac:dyDescent="0.25">
      <c r="A12" t="s">
        <v>22</v>
      </c>
      <c r="B12" t="s">
        <v>23</v>
      </c>
      <c r="C12" s="1">
        <v>8.9999999999999993E-3</v>
      </c>
      <c r="D12" t="s">
        <v>97</v>
      </c>
    </row>
    <row r="13" spans="1:4" x14ac:dyDescent="0.25">
      <c r="A13" t="s">
        <v>24</v>
      </c>
      <c r="B13" t="s">
        <v>25</v>
      </c>
      <c r="C13" s="1">
        <v>5.5E-2</v>
      </c>
      <c r="D13" t="s">
        <v>98</v>
      </c>
    </row>
    <row r="14" spans="1:4" x14ac:dyDescent="0.25">
      <c r="A14" t="s">
        <v>26</v>
      </c>
      <c r="B14" t="s">
        <v>27</v>
      </c>
      <c r="C14" s="1">
        <v>2.5000000000000001E-2</v>
      </c>
      <c r="D14" t="s">
        <v>99</v>
      </c>
    </row>
    <row r="15" spans="1:4" x14ac:dyDescent="0.25">
      <c r="A15" t="s">
        <v>28</v>
      </c>
      <c r="B15" t="s">
        <v>29</v>
      </c>
      <c r="C15" s="1">
        <v>0.02</v>
      </c>
      <c r="D15" t="s">
        <v>100</v>
      </c>
    </row>
    <row r="16" spans="1:4" x14ac:dyDescent="0.25">
      <c r="A16" t="s">
        <v>30</v>
      </c>
      <c r="B16" t="s">
        <v>31</v>
      </c>
      <c r="C16" s="1">
        <v>3.5000000000000003E-2</v>
      </c>
      <c r="D16" t="s">
        <v>101</v>
      </c>
    </row>
    <row r="17" spans="1:4" x14ac:dyDescent="0.25">
      <c r="A17" t="s">
        <v>32</v>
      </c>
      <c r="B17" t="s">
        <v>33</v>
      </c>
      <c r="C17" s="1">
        <v>0.04</v>
      </c>
      <c r="D17" t="s">
        <v>102</v>
      </c>
    </row>
    <row r="18" spans="1:4" x14ac:dyDescent="0.25">
      <c r="A18" t="s">
        <v>34</v>
      </c>
      <c r="B18" t="s">
        <v>35</v>
      </c>
      <c r="C18" s="1">
        <v>2.5000000000000001E-2</v>
      </c>
      <c r="D18" t="s">
        <v>103</v>
      </c>
    </row>
    <row r="19" spans="1:4" x14ac:dyDescent="0.25">
      <c r="A19" t="s">
        <v>36</v>
      </c>
      <c r="B19" t="s">
        <v>37</v>
      </c>
      <c r="C19" s="1">
        <v>1.6E-2</v>
      </c>
      <c r="D19" t="s">
        <v>104</v>
      </c>
    </row>
    <row r="20" spans="1:4" x14ac:dyDescent="0.25">
      <c r="A20" t="s">
        <v>38</v>
      </c>
      <c r="B20" t="s">
        <v>39</v>
      </c>
      <c r="C20" s="1">
        <v>0.02</v>
      </c>
      <c r="D20" t="s">
        <v>105</v>
      </c>
    </row>
    <row r="21" spans="1:4" x14ac:dyDescent="0.25">
      <c r="A21" t="s">
        <v>40</v>
      </c>
      <c r="B21" t="s">
        <v>41</v>
      </c>
      <c r="C21" s="1">
        <v>1.9E-2</v>
      </c>
      <c r="D21" t="s">
        <v>106</v>
      </c>
    </row>
    <row r="22" spans="1:4" x14ac:dyDescent="0.25">
      <c r="A22" t="s">
        <v>42</v>
      </c>
      <c r="B22" t="s">
        <v>43</v>
      </c>
      <c r="C22" s="1">
        <v>1.9E-2</v>
      </c>
      <c r="D22" t="s">
        <v>107</v>
      </c>
    </row>
    <row r="23" spans="1:4" x14ac:dyDescent="0.25">
      <c r="A23" t="s">
        <v>44</v>
      </c>
      <c r="B23" t="s">
        <v>45</v>
      </c>
      <c r="C23" s="1">
        <v>7.0000000000000001E-3</v>
      </c>
      <c r="D23" t="s">
        <v>108</v>
      </c>
    </row>
    <row r="24" spans="1:4" x14ac:dyDescent="0.25">
      <c r="A24" t="s">
        <v>46</v>
      </c>
      <c r="B24" t="s">
        <v>47</v>
      </c>
      <c r="C24" s="1">
        <v>2.3E-2</v>
      </c>
      <c r="D24" t="s">
        <v>109</v>
      </c>
    </row>
    <row r="25" spans="1:4" x14ac:dyDescent="0.25">
      <c r="A25" t="s">
        <v>48</v>
      </c>
      <c r="B25" t="s">
        <v>49</v>
      </c>
      <c r="C25" s="1">
        <v>2.3E-2</v>
      </c>
      <c r="D25" t="s">
        <v>110</v>
      </c>
    </row>
    <row r="26" spans="1:4" x14ac:dyDescent="0.25">
      <c r="A26" t="s">
        <v>50</v>
      </c>
      <c r="B26" t="s">
        <v>51</v>
      </c>
      <c r="C26" s="1">
        <v>2.7E-2</v>
      </c>
      <c r="D26" t="s">
        <v>111</v>
      </c>
    </row>
    <row r="27" spans="1:4" x14ac:dyDescent="0.25">
      <c r="A27" t="s">
        <v>52</v>
      </c>
      <c r="B27" t="s">
        <v>53</v>
      </c>
      <c r="C27" s="1">
        <v>0.02</v>
      </c>
      <c r="D27" t="s">
        <v>112</v>
      </c>
    </row>
    <row r="28" spans="1:4" x14ac:dyDescent="0.25">
      <c r="A28" t="s">
        <v>54</v>
      </c>
      <c r="B28" t="s">
        <v>55</v>
      </c>
      <c r="C28" s="1">
        <v>2.1000000000000001E-2</v>
      </c>
      <c r="D28" t="s">
        <v>113</v>
      </c>
    </row>
    <row r="29" spans="1:4" x14ac:dyDescent="0.25">
      <c r="A29" t="s">
        <v>56</v>
      </c>
      <c r="B29" t="s">
        <v>57</v>
      </c>
      <c r="C29" s="1">
        <v>1.7999999999999999E-2</v>
      </c>
      <c r="D29" t="s">
        <v>114</v>
      </c>
    </row>
    <row r="30" spans="1:4" x14ac:dyDescent="0.25">
      <c r="A30" t="s">
        <v>58</v>
      </c>
      <c r="B30" t="s">
        <v>59</v>
      </c>
      <c r="C30" s="1">
        <v>1.2999999999999999E-2</v>
      </c>
      <c r="D30" t="s">
        <v>115</v>
      </c>
    </row>
    <row r="31" spans="1:4" x14ac:dyDescent="0.25">
      <c r="A31" t="s">
        <v>60</v>
      </c>
      <c r="B31" t="s">
        <v>61</v>
      </c>
      <c r="C31" s="1">
        <v>1.7999999999999999E-2</v>
      </c>
      <c r="D31" t="s">
        <v>116</v>
      </c>
    </row>
    <row r="32" spans="1:4" x14ac:dyDescent="0.25">
      <c r="A32" t="s">
        <v>62</v>
      </c>
      <c r="B32" t="s">
        <v>63</v>
      </c>
      <c r="C32" s="1">
        <v>0.02</v>
      </c>
      <c r="D32" t="s">
        <v>117</v>
      </c>
    </row>
    <row r="33" spans="1:4" x14ac:dyDescent="0.25">
      <c r="A33" t="s">
        <v>64</v>
      </c>
      <c r="B33" t="s">
        <v>65</v>
      </c>
      <c r="C33" s="1">
        <v>2.1999999999999999E-2</v>
      </c>
      <c r="D33" t="s">
        <v>118</v>
      </c>
    </row>
    <row r="34" spans="1:4" x14ac:dyDescent="0.25">
      <c r="A34" t="s">
        <v>66</v>
      </c>
      <c r="B34" t="s">
        <v>67</v>
      </c>
      <c r="C34" s="1">
        <v>2.4E-2</v>
      </c>
      <c r="D34" t="s">
        <v>119</v>
      </c>
    </row>
    <row r="35" spans="1:4" x14ac:dyDescent="0.25">
      <c r="A35" t="s">
        <v>68</v>
      </c>
      <c r="B35" t="s">
        <v>69</v>
      </c>
      <c r="C35" s="1">
        <v>2.9000000000000001E-2</v>
      </c>
      <c r="D35" t="s">
        <v>120</v>
      </c>
    </row>
    <row r="36" spans="1:4" x14ac:dyDescent="0.25">
      <c r="A36" t="s">
        <v>70</v>
      </c>
      <c r="B36" t="s">
        <v>71</v>
      </c>
      <c r="C36" s="1">
        <v>2.1999999999999999E-2</v>
      </c>
      <c r="D36" t="s">
        <v>121</v>
      </c>
    </row>
    <row r="37" spans="1:4" x14ac:dyDescent="0.25">
      <c r="A37" t="s">
        <v>72</v>
      </c>
      <c r="B37" t="s">
        <v>73</v>
      </c>
      <c r="C37" s="1">
        <v>1.0999999999999999E-2</v>
      </c>
      <c r="D37" t="s">
        <v>122</v>
      </c>
    </row>
    <row r="38" spans="1:4" x14ac:dyDescent="0.25">
      <c r="A38" t="s">
        <v>74</v>
      </c>
      <c r="B38" t="s">
        <v>75</v>
      </c>
      <c r="C38" s="1">
        <v>8.9999999999999993E-3</v>
      </c>
      <c r="D38" t="s">
        <v>123</v>
      </c>
    </row>
    <row r="39" spans="1:4" x14ac:dyDescent="0.25">
      <c r="A39" t="s">
        <v>76</v>
      </c>
      <c r="B39" t="s">
        <v>77</v>
      </c>
      <c r="C39" s="1">
        <v>1.9E-2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6.5000000000000002E-2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Library 3+ Story 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2025-11-20T15:58:26Z</dcterms:modified>
</cp:coreProperties>
</file>